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server\Почта - Дутченко О.А\Закл. на проект бюджета 2021\Приложения\"/>
    </mc:Choice>
  </mc:AlternateContent>
  <bookViews>
    <workbookView xWindow="-120" yWindow="-120" windowWidth="19440" windowHeight="15000"/>
  </bookViews>
  <sheets>
    <sheet name="ПО ГП" sheetId="1" r:id="rId1"/>
  </sheets>
  <externalReferences>
    <externalReference r:id="rId2"/>
  </externalReferences>
  <definedNames>
    <definedName name="_xlnm._FilterDatabase" localSheetId="0" hidden="1">'ПО ГП'!$B$6:$F$38</definedName>
    <definedName name="_xlnm.Print_Titles" localSheetId="0">'ПО ГП'!$6:$6</definedName>
    <definedName name="_xlnm.Print_Area" localSheetId="0">'ПО ГП'!$A$1:$E$38</definedName>
  </definedNames>
  <calcPr calcId="162913"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38" i="1" l="1"/>
  <c r="E36" i="1"/>
  <c r="C35" i="1"/>
  <c r="C34" i="1" s="1"/>
  <c r="C33" i="1"/>
  <c r="C31" i="1"/>
  <c r="C30" i="1"/>
  <c r="C29" i="1"/>
  <c r="C28" i="1"/>
  <c r="C27" i="1"/>
  <c r="C26" i="1"/>
  <c r="C25" i="1"/>
  <c r="C24" i="1"/>
  <c r="C23" i="1"/>
  <c r="C22" i="1"/>
  <c r="C21" i="1"/>
  <c r="C20" i="1"/>
  <c r="C19" i="1"/>
  <c r="C18" i="1"/>
  <c r="C17" i="1"/>
  <c r="C16" i="1"/>
  <c r="C15" i="1"/>
  <c r="C14" i="1"/>
  <c r="C13" i="1"/>
  <c r="C12" i="1"/>
  <c r="C11" i="1"/>
  <c r="C10" i="1"/>
  <c r="C9" i="1"/>
  <c r="C8" i="1"/>
  <c r="C7" i="1"/>
  <c r="C32" i="1" l="1"/>
  <c r="C37" i="1"/>
  <c r="C38" i="1"/>
  <c r="D32" i="1" l="1"/>
  <c r="C36" i="1"/>
  <c r="D37" i="1"/>
  <c r="D38" i="1"/>
  <c r="D9" i="1" l="1"/>
  <c r="D31" i="1"/>
  <c r="D19" i="1"/>
  <c r="D29" i="1"/>
  <c r="D18" i="1"/>
  <c r="D30" i="1"/>
  <c r="D13" i="1"/>
  <c r="D23" i="1"/>
  <c r="D34" i="1"/>
  <c r="D7" i="1"/>
  <c r="D15" i="1"/>
  <c r="D21" i="1"/>
  <c r="D27" i="1"/>
  <c r="D8" i="1"/>
  <c r="D12" i="1"/>
  <c r="D16" i="1"/>
  <c r="D20" i="1"/>
  <c r="D24" i="1"/>
  <c r="D28" i="1"/>
  <c r="D33" i="1"/>
  <c r="D35" i="1"/>
  <c r="D17" i="1"/>
  <c r="D11" i="1"/>
  <c r="D25" i="1"/>
  <c r="D10" i="1"/>
  <c r="D14" i="1"/>
  <c r="D22" i="1"/>
  <c r="D26" i="1"/>
  <c r="D36" i="1" l="1"/>
</calcChain>
</file>

<file path=xl/sharedStrings.xml><?xml version="1.0" encoding="utf-8"?>
<sst xmlns="http://schemas.openxmlformats.org/spreadsheetml/2006/main" count="90" uniqueCount="87">
  <si>
    <t>№ п/п</t>
  </si>
  <si>
    <t xml:space="preserve">Наименование государственной программы </t>
  </si>
  <si>
    <t>Бюджетные ассигнования, тыс. рублей</t>
  </si>
  <si>
    <t>Удельный вес, %</t>
  </si>
  <si>
    <t>Объекты капитального строительства (приобретения), обеспеченные финансированием в 2021 году, единиц</t>
  </si>
  <si>
    <t>Воспроизводство и использование природных ресурсов</t>
  </si>
  <si>
    <t>1.1.</t>
  </si>
  <si>
    <t>Региональный проект "Сохранение озера Байкал (Забайкальский край)"</t>
  </si>
  <si>
    <t>1.Строительство инженерных сооружений для защиты с. Хохотуй Петровск-Забайкальского района от затопления паводковыми водами реки Хилок в Забайкальском крае; 2.Строительство инженерных сооружений для защиты с. Быково Красночикойского района от затопления паводковыми водами реки Чикой в Забайкальском крае</t>
  </si>
  <si>
    <t>2</t>
  </si>
  <si>
    <t>Охрана окружающей среды</t>
  </si>
  <si>
    <t>2.1.</t>
  </si>
  <si>
    <t xml:space="preserve">1. Строительство очистных сооружений п. Тарбагатай Петровск-Забайкальского района
2. Реконструкция очистных сооружений г. Хилок
3. Строительство очистных сооружений в п.п.ст. Жипхеген в Хилокском районе
</t>
  </si>
  <si>
    <t>3</t>
  </si>
  <si>
    <t>Развитие транспортной системы Забайкальского края</t>
  </si>
  <si>
    <t>3.1.</t>
  </si>
  <si>
    <t>Региональный проект "Развитие региональных аэропортов и маршрутов (Забайкальский край)"</t>
  </si>
  <si>
    <t>Реконструкция аэропортового комплекса с. Чара (Забайкальский край)</t>
  </si>
  <si>
    <t>3.2.</t>
  </si>
  <si>
    <t>Основное мероприятие "Строительство, модернизация ремонт и содержание автомобильных дорог регионального и межмуниципального значения"</t>
  </si>
  <si>
    <t>1.Реконструкция путепровода через железную дорогу и моста через р. Ингода в пгт. Дарасун на автомобильной дороге подъезд к пгт. Дарасун Карымского района Забайкальского края (1,2,3 этап); 2. Строительство стационарного пункта весового контроля с устройством автоматизированной системы динамического контроля массы движущихся транспортных средств на автомобильной дороге Улан-Удэ - Романовка - Чита в Читинском районе Забайкальского края; 3. Разработка ПСД объекта "Строительство путепровода через железную дорогу на км 0+814 автомобильной дороги Баляга - Ямаровка в Петровск-Забайкальском районе"</t>
  </si>
  <si>
    <t>3.3</t>
  </si>
  <si>
    <t>Региональный проект "Дорожная сеть"</t>
  </si>
  <si>
    <t>Реконструкция путепровода через железную дорогу и моста через р. Ингода в пгт. Дарасун на автомобильной дороге подъезд к пгт. Дарасун Карымского района Забайкальского края (1,2,3 этап) - 2 объекта</t>
  </si>
  <si>
    <t>4</t>
  </si>
  <si>
    <t>Развитие образования Забайкальского края на 2014-2025 годы</t>
  </si>
  <si>
    <t>4.1.</t>
  </si>
  <si>
    <t>Реализация мероприятий плана социального развития центров экономического роста Забайкальского края за счет средств краевого бюджета (строительство и приобретение объектов государственной собственности)</t>
  </si>
  <si>
    <t>1. Детский сад на 120 мест в г. Чита
2. Школа-детский сад в п. Могзон
3. Школа в с. Баляга Петровск-Забайкальского района</t>
  </si>
  <si>
    <t>4.2.</t>
  </si>
  <si>
    <t>Региональный проект "Современная школа"</t>
  </si>
  <si>
    <t>1. Строительство школы на 250 мест в селе Александровский-завод Александрово-Заводского района Забайкальского края
2. Строительство школы на 1100 мест в Центральном административном районе г. Читы
3. Школа на 250 мест по адресу: Забайкальский край, Читинский район, с. Смоленка, мкр. "Добротный"</t>
  </si>
  <si>
    <t>5</t>
  </si>
  <si>
    <t>Развитие культуры в Забайкальском крае</t>
  </si>
  <si>
    <t>5.1.</t>
  </si>
  <si>
    <t>Реализация мероприятий плана социального развития центров экономического роста Забайкальского края (строительство и приобретение объектов государственной собственности)</t>
  </si>
  <si>
    <t>Сельский культурно-досуговый центр в с. Новая Чара Каларского района Забайкальского края</t>
  </si>
  <si>
    <t>5.2.</t>
  </si>
  <si>
    <t>Капитальные вложения в объекты государственной собственности субъектов Российской Федерации</t>
  </si>
  <si>
    <t>Реконструкция здания ГАУК "Забайкальский краевой драматический театр</t>
  </si>
  <si>
    <t>6.</t>
  </si>
  <si>
    <t xml:space="preserve">Развитие здравоохранения Забайкальского края </t>
  </si>
  <si>
    <t>6.1.</t>
  </si>
  <si>
    <t>Региональный проект "Борьба с онкологическими заболеваниями (Забайкальский край)"</t>
  </si>
  <si>
    <t>Строительство каньона для размещения ускорителя для ГУЗ "Забайкальский онкологический диспансер"</t>
  </si>
  <si>
    <t>6.2.</t>
  </si>
  <si>
    <t>7.</t>
  </si>
  <si>
    <t>Социальная поддержка граждан</t>
  </si>
  <si>
    <t>7.1.</t>
  </si>
  <si>
    <t>Региональный проект "Разработка и реализация программы системной поддержки и повышения качества жизни граждан старшего поколения (Забайкальский край)"</t>
  </si>
  <si>
    <t xml:space="preserve">Пансионат в г. Краснокаменск
Пансионат в г. Чита
</t>
  </si>
  <si>
    <t>7.2.</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</si>
  <si>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</si>
  <si>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t>
  </si>
  <si>
    <t>Развитие физической культуры и спорта в Забайкальском крае</t>
  </si>
  <si>
    <t>8.1.</t>
  </si>
  <si>
    <t>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</si>
  <si>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Универсальный спортивный зал в г. Краснокаменск</t>
  </si>
  <si>
    <t>8.2.</t>
  </si>
  <si>
    <t xml:space="preserve">1. Спортивный зал для занятий боксом по адресу: г. Чита, ул. Нагорная, 91
2. Спортивный комплекс с залом для борьбы в пгт Агинское
</t>
  </si>
  <si>
    <t>9.</t>
  </si>
  <si>
    <t>"Развитие жилищно-коммунального хозяйства Забайкальского края"</t>
  </si>
  <si>
    <t>9.1.</t>
  </si>
  <si>
    <t>Региональный проект "Чистая вода"</t>
  </si>
  <si>
    <t>1. Строительство станции водоподготовки водозабора "Зыряниха" в г. Нерчинск
2. Строительство станции водоподготовки воды из артезианских скважин Центрального водозабора ВНС №2 в г. Чита
3. Строительство станции водоподготовки воды из артезианских скважин Централизованная система водоснабжения городского поселения "Орловское" ул. Школьная, 10 муниципального района "Агинский район"
4. Строительство станции водоподготовки воды из артезианских скважин на источнике водоснабжения ООО "Авангард плюс" подрусловый водозабор сельского поселения "Дунаевское" муниципального района "Сретенский район"
5. Строительство станции водоподготовки воды из артезианских скважин на источнике водоснабжения ООО "Коммунальник"  сельского поселения "Улетовское" муниципального района "Улетовский район"
6. Строительство станции водоподготовки воды из артезианских скважин на системах централизованного водоснабжения Хилокская одиночная скважина № 66-Ч-17 (ЦРБ) городского поселения "Хилокское" муниципального района "Хилокский район"
7. Строительство станции водоподготовки воды из артезианских скважин на ЦСВ скважина группового водозабора "Речной" № 22-70, ЦВС скважина группового водозабора "Речной" № 22-70БИС"  городского поселения "Хилокское" муниципального района "Хилокский район"
8. Строительство станции водоподготовки воды из артезианских скважин ООО "Теплоснабжающая компания" городского поселения "Ксеньевское"  муниципального района "Могочинский район"
9. Строительство станции водоподготовки воды из артезианских скважин Ингодинский водозабор г. Чита
10. Строительство станции водоподготовки воды из артезианских скважин Центральный водозабор ВНС № 3 г. Чита
11. Строительство станции водоподготовки воды из артезианских скважин водозабора "Прибрежный (Кенонский)"</t>
  </si>
  <si>
    <t>10.</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</si>
  <si>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</si>
  <si>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10.1.</t>
  </si>
  <si>
    <t>Региональный проект "Обеспечение устойчивого сокращения непригодного для проживания жилищного фонда (Забайкальский край)"</t>
  </si>
  <si>
    <t>Приобретение жилья (Отсутствует в Перечне строек)</t>
  </si>
  <si>
    <t>11.</t>
  </si>
  <si>
    <t>"Комплексное развитие сельских территорий"</t>
  </si>
  <si>
    <t>11.1</t>
  </si>
  <si>
    <t>Основное мероприятие "Современный облик сельских территорий"</t>
  </si>
  <si>
    <t>1. Строительство физкультурно-оздоровительного комплекса по адресу: п.г.т. Карымское, ул. Ленинградская 78
2. Строительство физкультурно-оздоровительного комплекса (п.г.т. Чернышевск, ул. Первомайская)</t>
  </si>
  <si>
    <t>12.</t>
  </si>
  <si>
    <t>ИТОГО по госпрограммам</t>
  </si>
  <si>
    <t>13.</t>
  </si>
  <si>
    <t>Итого по региональным проектам</t>
  </si>
  <si>
    <t>14.</t>
  </si>
  <si>
    <t>Итого по Плану ЦЭР</t>
  </si>
  <si>
    <r>
      <t>Основное мероприятие "Приобретение служебного жилья для медицинских работников" (</t>
    </r>
    <r>
      <rPr>
        <b/>
        <sz val="12"/>
        <rFont val="Times New Roman"/>
        <family val="1"/>
        <charset val="204"/>
      </rPr>
      <t>Отсутствует в Перечне строек</t>
    </r>
    <r>
      <rPr>
        <sz val="12"/>
        <rFont val="Times New Roman"/>
        <family val="1"/>
        <charset val="204"/>
      </rPr>
      <t>)</t>
    </r>
  </si>
  <si>
    <r>
      <t xml:space="preserve">Приобретение жилья </t>
    </r>
    <r>
      <rPr>
        <b/>
        <sz val="12"/>
        <rFont val="Times New Roman"/>
        <family val="1"/>
        <charset val="204"/>
      </rPr>
      <t>(Отсутствует в Перечне строек)</t>
    </r>
  </si>
  <si>
    <t>к Заключению от 19.12.2020</t>
  </si>
  <si>
    <t>№ 131-20/КФ-З-КСП</t>
  </si>
  <si>
    <t>Структура бюджетных инвестиций в разрезе государственных программ и региональных проектов Забайкальского края на 2021 год</t>
  </si>
  <si>
    <t>Приложение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</si>
</sst>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0"/>
      <name val="Arial"/>
    </font>
    <font>
      <b/>
      <sz val="11"/>
      <name val="Times New Roman"/>
      <family val="1"/>
      <charset val="204"/>
    </font>
    <font>
      <sz val="11"/>
      <name val="Times New Roman"/>
      <family val="1"/>
      <charset val="204"/>
    </font>
    <font>
      <b/>
      <sz val="12"/>
      <name val="Times New Roman"/>
      <family val="1"/>
      <charset val="204"/>
    </font>
    <font>
      <sz val="10"/>
      <name val="Times New Roman"/>
      <family val="1"/>
      <charset val="204"/>
    </font>
    <font>
      <sz val="12"/>
      <name val="Times New Roman"/>
      <family val="1"/>
      <charset val="204"/>
    </font>
    <font>
      <b/>
      <i/>
      <sz val="12"/>
      <name val="Times New Roman"/>
      <family val="1"/>
      <charset val="204"/>
    </font>
    <font>
      <b/>
      <sz val="13"/>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1"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horizontal="right"/>
    </xf>
    <xf numFmtId="0" fontId="4" fillId="0" borderId="0" xfId="0" applyFont="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3" fillId="0" borderId="1" xfId="0" applyFont="1" applyBorder="1" applyAlignment="1">
      <alignment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horizontal="center"/>
    </xf>
    <xf numFmtId="49" fontId="5" fillId="0" borderId="1" xfId="0" applyNumberFormat="1" applyFont="1" applyBorder="1" applyAlignment="1">
      <alignment horizontal="center" vertical="center"/>
    </xf>
    <xf numFmtId="0" fontId="5" fillId="0" borderId="1" xfId="0" applyFont="1" applyBorder="1" applyAlignment="1">
      <alignment vertical="center" wrapText="1"/>
    </xf>
    <xf numFmtId="2" fontId="5" fillId="0" borderId="1" xfId="0" applyNumberFormat="1" applyFont="1" applyBorder="1" applyAlignment="1">
      <alignment horizontal="center" vertical="center" wrapText="1"/>
    </xf>
    <xf numFmtId="0" fontId="5" fillId="0" borderId="1" xfId="0" applyFont="1" applyBorder="1" applyAlignment="1">
      <alignment wrapText="1"/>
    </xf>
    <xf numFmtId="0" fontId="3" fillId="0" borderId="1" xfId="0" applyFont="1" applyBorder="1" applyAlignment="1">
      <alignment horizontal="left" vertical="center" wrapText="1"/>
    </xf>
    <xf numFmtId="1" fontId="3" fillId="0" borderId="1" xfId="0" applyNumberFormat="1" applyFont="1" applyBorder="1" applyAlignment="1">
      <alignment horizontal="center" vertical="center" wrapText="1"/>
    </xf>
    <xf numFmtId="0" fontId="6" fillId="0" borderId="1" xfId="0" applyFont="1" applyBorder="1"/>
    <xf numFmtId="2" fontId="3" fillId="0" borderId="1" xfId="0" applyNumberFormat="1" applyFont="1" applyBorder="1" applyAlignment="1">
      <alignment horizontal="center" vertical="center"/>
    </xf>
    <xf numFmtId="0" fontId="5" fillId="0" borderId="1" xfId="0" applyFont="1" applyBorder="1" applyAlignment="1">
      <alignment vertical="center"/>
    </xf>
    <xf numFmtId="0" fontId="3" fillId="0" borderId="1" xfId="0" applyFont="1" applyBorder="1" applyAlignment="1">
      <alignment vertical="center"/>
    </xf>
    <xf numFmtId="0" fontId="5" fillId="0" borderId="1" xfId="0" applyFont="1" applyBorder="1" applyAlignment="1">
      <alignment horizontal="left" vertical="center" wrapText="1"/>
    </xf>
    <xf numFmtId="164" fontId="3" fillId="0" borderId="1"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164" fontId="5" fillId="0" borderId="1" xfId="0" applyNumberFormat="1" applyFont="1" applyBorder="1" applyAlignment="1">
      <alignment horizontal="center" vertical="center"/>
    </xf>
    <xf numFmtId="164" fontId="3" fillId="0" borderId="1" xfId="0" applyNumberFormat="1" applyFont="1" applyBorder="1" applyAlignment="1">
      <alignment horizontal="center" vertical="center"/>
    </xf>
    <xf numFmtId="0" fontId="7"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64;&#1077;&#1084;&#1103;&#1082;&#1080;&#1085;&#1072;\2020\&#1050;%20&#1087;&#1088;&#1086;&#1077;&#1082;&#1090;&#1091;%20&#1073;&#1102;&#1076;&#1078;&#1077;&#1090;&#1072;\&#1047;&#1072;&#1082;&#1083;&#1102;&#1095;&#1077;&#1085;&#1080;&#1077;\&#1057;&#1074;&#1086;&#107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8"/>
      <sheetName val="2019"/>
      <sheetName val="2020"/>
      <sheetName val="2021"/>
      <sheetName val="2020 утв"/>
      <sheetName val="Роспись2020"/>
      <sheetName val="ВР410"/>
      <sheetName val="ВР460"/>
      <sheetName val="Лист1"/>
      <sheetName val="2022-2023"/>
      <sheetName val="ПО ГП"/>
      <sheetName val="2021 по ГП"/>
    </sheetNames>
    <sheetDataSet>
      <sheetData sheetId="0"/>
      <sheetData sheetId="1"/>
      <sheetData sheetId="2"/>
      <sheetData sheetId="3"/>
      <sheetData sheetId="4"/>
      <sheetData sheetId="5"/>
      <sheetData sheetId="6"/>
      <sheetData sheetId="7"/>
      <sheetData sheetId="8"/>
      <sheetData sheetId="9"/>
      <sheetData sheetId="10"/>
      <sheetData sheetId="11">
        <row r="431">
          <cell r="E431">
            <v>5116.2</v>
          </cell>
        </row>
        <row r="434">
          <cell r="E434">
            <v>5116.2</v>
          </cell>
        </row>
        <row r="452">
          <cell r="E452">
            <v>195241.3</v>
          </cell>
        </row>
        <row r="742">
          <cell r="E742">
            <v>928723.4</v>
          </cell>
        </row>
        <row r="754">
          <cell r="E754">
            <v>13032.1</v>
          </cell>
        </row>
        <row r="790">
          <cell r="E790">
            <v>500000</v>
          </cell>
        </row>
        <row r="806">
          <cell r="E806">
            <v>110040.1</v>
          </cell>
        </row>
        <row r="812">
          <cell r="E812">
            <v>53456.6</v>
          </cell>
        </row>
        <row r="890">
          <cell r="E890">
            <v>772016</v>
          </cell>
        </row>
        <row r="896">
          <cell r="E896">
            <v>235443.9</v>
          </cell>
        </row>
        <row r="899">
          <cell r="E899">
            <v>29780.6</v>
          </cell>
        </row>
        <row r="919">
          <cell r="E919">
            <v>385168.8</v>
          </cell>
        </row>
        <row r="931">
          <cell r="E931">
            <v>134347.1</v>
          </cell>
        </row>
        <row r="937">
          <cell r="E937">
            <v>134900.6</v>
          </cell>
        </row>
        <row r="1121">
          <cell r="E1121">
            <v>57726.9</v>
          </cell>
        </row>
        <row r="1127">
          <cell r="E1127">
            <v>583.1</v>
          </cell>
        </row>
        <row r="1130">
          <cell r="E1130">
            <v>295000</v>
          </cell>
        </row>
        <row r="1392">
          <cell r="E1392">
            <v>50200</v>
          </cell>
        </row>
        <row r="1437">
          <cell r="E1437">
            <v>100380</v>
          </cell>
        </row>
        <row r="1440">
          <cell r="E1440">
            <v>1620</v>
          </cell>
        </row>
        <row r="1684">
          <cell r="E1684">
            <v>23954.9</v>
          </cell>
        </row>
        <row r="1707">
          <cell r="E1707">
            <v>723488.6</v>
          </cell>
        </row>
        <row r="1864">
          <cell r="E1864">
            <v>10000</v>
          </cell>
        </row>
        <row r="1867">
          <cell r="E1867">
            <v>172372.9</v>
          </cell>
        </row>
        <row r="1870">
          <cell r="E1870">
            <v>63037.599999999999</v>
          </cell>
        </row>
        <row r="2045">
          <cell r="E2045">
            <v>12156.9</v>
          </cell>
        </row>
        <row r="2049">
          <cell r="E2049">
            <v>59300</v>
          </cell>
        </row>
        <row r="2081">
          <cell r="E2081">
            <v>320386.7</v>
          </cell>
        </row>
        <row r="2152">
          <cell r="E2152">
            <v>166344.5</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8"/>
  <sheetViews>
    <sheetView tabSelected="1" view="pageBreakPreview" zoomScale="90" zoomScaleNormal="100" zoomScaleSheetLayoutView="90" workbookViewId="0">
      <selection activeCell="E1" sqref="E1"/>
    </sheetView>
  </sheetViews>
  <sheetFormatPr defaultRowHeight="14.25" x14ac:dyDescent="0.2"/>
  <cols>
    <col min="1" max="1" width="9.140625" style="1"/>
    <col min="2" max="2" width="47" customWidth="1"/>
    <col min="3" max="3" width="16.85546875" style="2" customWidth="1"/>
    <col min="4" max="4" width="13.7109375" style="2" customWidth="1"/>
    <col min="5" max="5" width="67.28515625" style="4" customWidth="1"/>
    <col min="6" max="6" width="11.140625" customWidth="1"/>
  </cols>
  <sheetData>
    <row r="1" spans="1:5" ht="15" x14ac:dyDescent="0.25">
      <c r="E1" s="3" t="s">
        <v>86</v>
      </c>
    </row>
    <row r="2" spans="1:5" ht="15" x14ac:dyDescent="0.25">
      <c r="E2" s="3" t="s">
        <v>83</v>
      </c>
    </row>
    <row r="3" spans="1:5" ht="15" x14ac:dyDescent="0.25">
      <c r="E3" s="3" t="s">
        <v>84</v>
      </c>
    </row>
    <row r="4" spans="1:5" ht="23.25" customHeight="1" x14ac:dyDescent="0.2">
      <c r="A4" s="26" t="s">
        <v>85</v>
      </c>
      <c r="B4" s="26"/>
      <c r="C4" s="26"/>
      <c r="D4" s="26"/>
      <c r="E4" s="26"/>
    </row>
    <row r="6" spans="1:5" ht="47.25" x14ac:dyDescent="0.2">
      <c r="A6" s="5" t="s">
        <v>0</v>
      </c>
      <c r="B6" s="6" t="s">
        <v>1</v>
      </c>
      <c r="C6" s="6" t="s">
        <v>2</v>
      </c>
      <c r="D6" s="6" t="s">
        <v>3</v>
      </c>
      <c r="E6" s="6" t="s">
        <v>4</v>
      </c>
    </row>
    <row r="7" spans="1:5" ht="31.5" x14ac:dyDescent="0.2">
      <c r="A7" s="7">
        <v>1</v>
      </c>
      <c r="B7" s="8" t="s">
        <v>5</v>
      </c>
      <c r="C7" s="22">
        <f>'[1]2021 по ГП'!E434</f>
        <v>5116.2</v>
      </c>
      <c r="D7" s="9">
        <f>C7/$C$36*100</f>
        <v>9.2120398310438195E-2</v>
      </c>
      <c r="E7" s="5">
        <v>2</v>
      </c>
    </row>
    <row r="8" spans="1:5" ht="94.5" x14ac:dyDescent="0.25">
      <c r="A8" s="11" t="s">
        <v>6</v>
      </c>
      <c r="B8" s="12" t="s">
        <v>7</v>
      </c>
      <c r="C8" s="23">
        <f>'[1]2021 по ГП'!E431</f>
        <v>5116.2</v>
      </c>
      <c r="D8" s="13">
        <f t="shared" ref="D8:D35" si="0">C8/$C$36*100</f>
        <v>9.2120398310438195E-2</v>
      </c>
      <c r="E8" s="14" t="s">
        <v>8</v>
      </c>
    </row>
    <row r="9" spans="1:5" ht="15.75" x14ac:dyDescent="0.25">
      <c r="A9" s="7" t="s">
        <v>9</v>
      </c>
      <c r="B9" s="8" t="s">
        <v>10</v>
      </c>
      <c r="C9" s="22">
        <f>C10</f>
        <v>195241.3</v>
      </c>
      <c r="D9" s="9">
        <f t="shared" si="0"/>
        <v>3.5154423835361706</v>
      </c>
      <c r="E9" s="10">
        <v>3</v>
      </c>
    </row>
    <row r="10" spans="1:5" ht="94.5" x14ac:dyDescent="0.2">
      <c r="A10" s="11" t="s">
        <v>11</v>
      </c>
      <c r="B10" s="12" t="s">
        <v>7</v>
      </c>
      <c r="C10" s="23">
        <f>'[1]2021 по ГП'!E452</f>
        <v>195241.3</v>
      </c>
      <c r="D10" s="13">
        <f t="shared" si="0"/>
        <v>3.5154423835361706</v>
      </c>
      <c r="E10" s="21" t="s">
        <v>12</v>
      </c>
    </row>
    <row r="11" spans="1:5" ht="31.5" x14ac:dyDescent="0.2">
      <c r="A11" s="7" t="s">
        <v>13</v>
      </c>
      <c r="B11" s="8" t="s">
        <v>14</v>
      </c>
      <c r="C11" s="22">
        <f>C12+C13+C14</f>
        <v>1441755.5</v>
      </c>
      <c r="D11" s="9">
        <f t="shared" si="0"/>
        <v>25.959714422083767</v>
      </c>
      <c r="E11" s="5">
        <v>5</v>
      </c>
    </row>
    <row r="12" spans="1:5" ht="47.25" x14ac:dyDescent="0.25">
      <c r="A12" s="11" t="s">
        <v>15</v>
      </c>
      <c r="B12" s="12" t="s">
        <v>16</v>
      </c>
      <c r="C12" s="23">
        <f>'[1]2021 по ГП'!E742</f>
        <v>928723.4</v>
      </c>
      <c r="D12" s="13">
        <f t="shared" si="0"/>
        <v>16.722248842544161</v>
      </c>
      <c r="E12" s="14" t="s">
        <v>17</v>
      </c>
    </row>
    <row r="13" spans="1:5" ht="173.25" x14ac:dyDescent="0.25">
      <c r="A13" s="11" t="s">
        <v>18</v>
      </c>
      <c r="B13" s="12" t="s">
        <v>19</v>
      </c>
      <c r="C13" s="23">
        <f>'[1]2021 по ГП'!E754</f>
        <v>13032.1</v>
      </c>
      <c r="D13" s="13">
        <f t="shared" si="0"/>
        <v>0.23465115570569206</v>
      </c>
      <c r="E13" s="14" t="s">
        <v>20</v>
      </c>
    </row>
    <row r="14" spans="1:5" ht="63" x14ac:dyDescent="0.25">
      <c r="A14" s="11" t="s">
        <v>21</v>
      </c>
      <c r="B14" s="12" t="s">
        <v>22</v>
      </c>
      <c r="C14" s="23">
        <f>'[1]2021 по ГП'!E790</f>
        <v>500000</v>
      </c>
      <c r="D14" s="13">
        <f t="shared" si="0"/>
        <v>9.0028144238339198</v>
      </c>
      <c r="E14" s="14" t="s">
        <v>23</v>
      </c>
    </row>
    <row r="15" spans="1:5" ht="31.5" x14ac:dyDescent="0.25">
      <c r="A15" s="7" t="s">
        <v>24</v>
      </c>
      <c r="B15" s="8" t="s">
        <v>25</v>
      </c>
      <c r="C15" s="22">
        <f>C16+C17</f>
        <v>1855153.7000000002</v>
      </c>
      <c r="D15" s="9">
        <f t="shared" si="0"/>
        <v>33.403208977577734</v>
      </c>
      <c r="E15" s="10">
        <v>6</v>
      </c>
    </row>
    <row r="16" spans="1:5" ht="78.75" x14ac:dyDescent="0.25">
      <c r="A16" s="11" t="s">
        <v>26</v>
      </c>
      <c r="B16" s="14" t="s">
        <v>27</v>
      </c>
      <c r="C16" s="24">
        <f>'[1]2021 по ГП'!E812+'[1]2021 по ГП'!E890+'[1]2021 по ГП'!E896+'[1]2021 по ГП'!E899+'[1]2021 по ГП'!E806</f>
        <v>1200737.2000000002</v>
      </c>
      <c r="D16" s="13">
        <f t="shared" si="0"/>
        <v>21.620028366787913</v>
      </c>
      <c r="E16" s="12" t="s">
        <v>28</v>
      </c>
    </row>
    <row r="17" spans="1:5" ht="94.5" x14ac:dyDescent="0.25">
      <c r="A17" s="11" t="s">
        <v>29</v>
      </c>
      <c r="B17" s="12" t="s">
        <v>30</v>
      </c>
      <c r="C17" s="24">
        <f>'[1]2021 по ГП'!E919+'[1]2021 по ГП'!E931+'[1]2021 по ГП'!E937</f>
        <v>654416.5</v>
      </c>
      <c r="D17" s="13">
        <f t="shared" si="0"/>
        <v>11.783180610789822</v>
      </c>
      <c r="E17" s="14" t="s">
        <v>31</v>
      </c>
    </row>
    <row r="18" spans="1:5" ht="15.75" x14ac:dyDescent="0.2">
      <c r="A18" s="7" t="s">
        <v>32</v>
      </c>
      <c r="B18" s="8" t="s">
        <v>33</v>
      </c>
      <c r="C18" s="22">
        <f>C19+C20</f>
        <v>353310</v>
      </c>
      <c r="D18" s="9">
        <f t="shared" si="0"/>
        <v>6.3615687281695239</v>
      </c>
      <c r="E18" s="5">
        <v>2</v>
      </c>
    </row>
    <row r="19" spans="1:5" ht="78.75" x14ac:dyDescent="0.2">
      <c r="A19" s="11" t="s">
        <v>34</v>
      </c>
      <c r="B19" s="12" t="s">
        <v>35</v>
      </c>
      <c r="C19" s="23">
        <f>'[1]2021 по ГП'!E1121+'[1]2021 по ГП'!E1127</f>
        <v>58310</v>
      </c>
      <c r="D19" s="13">
        <f t="shared" si="0"/>
        <v>1.0499082181075119</v>
      </c>
      <c r="E19" s="12" t="s">
        <v>36</v>
      </c>
    </row>
    <row r="20" spans="1:5" ht="47.25" x14ac:dyDescent="0.2">
      <c r="A20" s="11" t="s">
        <v>37</v>
      </c>
      <c r="B20" s="12" t="s">
        <v>38</v>
      </c>
      <c r="C20" s="23">
        <f>'[1]2021 по ГП'!E1130</f>
        <v>295000</v>
      </c>
      <c r="D20" s="13">
        <f t="shared" si="0"/>
        <v>5.3116605100620129</v>
      </c>
      <c r="E20" s="12" t="s">
        <v>39</v>
      </c>
    </row>
    <row r="21" spans="1:5" ht="31.5" x14ac:dyDescent="0.2">
      <c r="A21" s="7" t="s">
        <v>40</v>
      </c>
      <c r="B21" s="8" t="s">
        <v>41</v>
      </c>
      <c r="C21" s="22">
        <f>C22+C23</f>
        <v>152200</v>
      </c>
      <c r="D21" s="13">
        <f t="shared" si="0"/>
        <v>2.7404567106150455</v>
      </c>
      <c r="E21" s="5">
        <v>2</v>
      </c>
    </row>
    <row r="22" spans="1:5" ht="47.25" x14ac:dyDescent="0.2">
      <c r="A22" s="11" t="s">
        <v>42</v>
      </c>
      <c r="B22" s="12" t="s">
        <v>43</v>
      </c>
      <c r="C22" s="23">
        <f>'[1]2021 по ГП'!E1392</f>
        <v>50200</v>
      </c>
      <c r="D22" s="13">
        <f t="shared" si="0"/>
        <v>0.90388256815292556</v>
      </c>
      <c r="E22" s="12" t="s">
        <v>44</v>
      </c>
    </row>
    <row r="23" spans="1:5" ht="63" customHeight="1" x14ac:dyDescent="0.25">
      <c r="A23" s="11" t="s">
        <v>45</v>
      </c>
      <c r="B23" s="14" t="s">
        <v>35</v>
      </c>
      <c r="C23" s="23">
        <f>'[1]2021 по ГП'!E1437+'[1]2021 по ГП'!E1440</f>
        <v>102000</v>
      </c>
      <c r="D23" s="13">
        <f t="shared" si="0"/>
        <v>1.8365741424621198</v>
      </c>
      <c r="E23" s="12" t="s">
        <v>81</v>
      </c>
    </row>
    <row r="24" spans="1:5" ht="15.75" x14ac:dyDescent="0.2">
      <c r="A24" s="7" t="s">
        <v>46</v>
      </c>
      <c r="B24" s="8" t="s">
        <v>47</v>
      </c>
      <c r="C24" s="22">
        <f>C25+C26</f>
        <v>747443.5</v>
      </c>
      <c r="D24" s="9">
        <f t="shared" si="0"/>
        <v>13.458190245601816</v>
      </c>
      <c r="E24" s="5">
        <v>2</v>
      </c>
    </row>
    <row r="25" spans="1:5" ht="78.75" x14ac:dyDescent="0.25">
      <c r="A25" s="11" t="s">
        <v>48</v>
      </c>
      <c r="B25" s="12" t="s">
        <v>49</v>
      </c>
      <c r="C25" s="23">
        <f>'[1]2021 по ГП'!E1684</f>
        <v>23954.9</v>
      </c>
      <c r="D25" s="13">
        <f t="shared" si="0"/>
        <v>0.43132303848299836</v>
      </c>
      <c r="E25" s="14" t="s">
        <v>50</v>
      </c>
    </row>
    <row r="26" spans="1:5" ht="78.75" x14ac:dyDescent="0.2">
      <c r="A26" s="11" t="s">
        <v>51</v>
      </c>
      <c r="B26" s="12" t="s">
        <v>52</v>
      </c>
      <c r="C26" s="23">
        <f>'[1]2021 по ГП'!E1707</f>
        <v>723488.6</v>
      </c>
      <c r="D26" s="13">
        <f t="shared" si="0"/>
        <v>13.026867207118819</v>
      </c>
      <c r="E26" s="19" t="s">
        <v>82</v>
      </c>
    </row>
    <row r="27" spans="1:5" ht="31.5" x14ac:dyDescent="0.2">
      <c r="A27" s="7" t="s">
        <v>53</v>
      </c>
      <c r="B27" s="8" t="s">
        <v>54</v>
      </c>
      <c r="C27" s="22">
        <f>C28+C29</f>
        <v>245410.5</v>
      </c>
      <c r="D27" s="9">
        <f t="shared" si="0"/>
        <v>4.4187703783205885</v>
      </c>
      <c r="E27" s="5">
        <v>3</v>
      </c>
    </row>
    <row r="28" spans="1:5" ht="63" x14ac:dyDescent="0.2">
      <c r="A28" s="11" t="s">
        <v>55</v>
      </c>
      <c r="B28" s="12" t="s">
        <v>56</v>
      </c>
      <c r="C28" s="23">
        <f>'[1]2021 по ГП'!E1864</f>
        <v>10000</v>
      </c>
      <c r="D28" s="13">
        <f t="shared" si="0"/>
        <v>0.1800562884766784</v>
      </c>
      <c r="E28" s="19" t="s">
        <v>57</v>
      </c>
    </row>
    <row r="29" spans="1:5" ht="78.75" x14ac:dyDescent="0.25">
      <c r="A29" s="11" t="s">
        <v>58</v>
      </c>
      <c r="B29" s="14" t="s">
        <v>35</v>
      </c>
      <c r="C29" s="23">
        <f>'[1]2021 по ГП'!E1867+'[1]2021 по ГП'!E1870</f>
        <v>235410.5</v>
      </c>
      <c r="D29" s="13">
        <f t="shared" si="0"/>
        <v>4.23871408984391</v>
      </c>
      <c r="E29" s="14" t="s">
        <v>59</v>
      </c>
    </row>
    <row r="30" spans="1:5" ht="31.5" x14ac:dyDescent="0.2">
      <c r="A30" s="7" t="s">
        <v>60</v>
      </c>
      <c r="B30" s="8" t="s">
        <v>61</v>
      </c>
      <c r="C30" s="22">
        <f>C31</f>
        <v>71456.899999999994</v>
      </c>
      <c r="D30" s="9">
        <f t="shared" si="0"/>
        <v>1.286626420004916</v>
      </c>
      <c r="E30" s="5">
        <v>11</v>
      </c>
    </row>
    <row r="31" spans="1:5" ht="409.5" customHeight="1" x14ac:dyDescent="0.25">
      <c r="A31" s="11" t="s">
        <v>62</v>
      </c>
      <c r="B31" s="12" t="s">
        <v>63</v>
      </c>
      <c r="C31" s="23">
        <f>'[1]2021 по ГП'!E2049+'[1]2021 по ГП'!E2045</f>
        <v>71456.899999999994</v>
      </c>
      <c r="D31" s="13">
        <f t="shared" si="0"/>
        <v>1.286626420004916</v>
      </c>
      <c r="E31" s="14" t="s">
        <v>64</v>
      </c>
    </row>
    <row r="32" spans="1:5" ht="94.5" x14ac:dyDescent="0.2">
      <c r="A32" s="7" t="s">
        <v>65</v>
      </c>
      <c r="B32" s="8" t="s">
        <v>66</v>
      </c>
      <c r="C32" s="22">
        <f>C33</f>
        <v>320386.7</v>
      </c>
      <c r="D32" s="9">
        <f t="shared" si="0"/>
        <v>5.7687640079291027</v>
      </c>
      <c r="E32" s="5">
        <v>0</v>
      </c>
    </row>
    <row r="33" spans="1:5" ht="63" x14ac:dyDescent="0.2">
      <c r="A33" s="11" t="s">
        <v>67</v>
      </c>
      <c r="B33" s="12" t="s">
        <v>68</v>
      </c>
      <c r="C33" s="23">
        <f>'[1]2021 по ГП'!E2081</f>
        <v>320386.7</v>
      </c>
      <c r="D33" s="13">
        <f t="shared" si="0"/>
        <v>5.7687640079291027</v>
      </c>
      <c r="E33" s="20" t="s">
        <v>69</v>
      </c>
    </row>
    <row r="34" spans="1:5" ht="31.5" x14ac:dyDescent="0.2">
      <c r="A34" s="7" t="s">
        <v>70</v>
      </c>
      <c r="B34" s="8" t="s">
        <v>71</v>
      </c>
      <c r="C34" s="22">
        <f>C35</f>
        <v>166344.5</v>
      </c>
      <c r="D34" s="9">
        <f t="shared" si="0"/>
        <v>2.995137327850883</v>
      </c>
      <c r="E34" s="5">
        <v>2</v>
      </c>
    </row>
    <row r="35" spans="1:5" ht="63" x14ac:dyDescent="0.25">
      <c r="A35" s="11" t="s">
        <v>72</v>
      </c>
      <c r="B35" s="12" t="s">
        <v>73</v>
      </c>
      <c r="C35" s="23">
        <f>'[1]2021 по ГП'!E2152</f>
        <v>166344.5</v>
      </c>
      <c r="D35" s="13">
        <f t="shared" si="0"/>
        <v>2.995137327850883</v>
      </c>
      <c r="E35" s="14" t="s">
        <v>74</v>
      </c>
    </row>
    <row r="36" spans="1:5" ht="24" customHeight="1" x14ac:dyDescent="0.2">
      <c r="A36" s="7" t="s">
        <v>75</v>
      </c>
      <c r="B36" s="15" t="s">
        <v>76</v>
      </c>
      <c r="C36" s="22">
        <f>C34+C32+C30+C27+C24+C21+C18+C15+C11+C9+C7</f>
        <v>5553818.8000000007</v>
      </c>
      <c r="D36" s="9">
        <f>D34+D32+D30+D27+D24+D21+D18+D15+D11+D9+D7</f>
        <v>99.999999999999986</v>
      </c>
      <c r="E36" s="16">
        <f>E34+E32+E30+E27+E24+E21+E18+E15+E11+E9+E7</f>
        <v>38</v>
      </c>
    </row>
    <row r="37" spans="1:5" ht="24" customHeight="1" x14ac:dyDescent="0.25">
      <c r="A37" s="7" t="s">
        <v>77</v>
      </c>
      <c r="B37" s="17" t="s">
        <v>78</v>
      </c>
      <c r="C37" s="25">
        <f>C8+C10+C12+C14+C17+C22+C25+C31+C33</f>
        <v>2749495.9</v>
      </c>
      <c r="D37" s="18">
        <f>C37/C36*100</f>
        <v>49.506402693584448</v>
      </c>
      <c r="E37" s="10">
        <v>25</v>
      </c>
    </row>
    <row r="38" spans="1:5" ht="24.75" customHeight="1" x14ac:dyDescent="0.25">
      <c r="A38" s="7" t="s">
        <v>79</v>
      </c>
      <c r="B38" s="17" t="s">
        <v>80</v>
      </c>
      <c r="C38" s="25">
        <f>C16+C19+C23+C29</f>
        <v>1596457.7000000002</v>
      </c>
      <c r="D38" s="18">
        <f>C38/C36*100</f>
        <v>28.745224817201454</v>
      </c>
      <c r="E38" s="10">
        <f>3+1+2</f>
        <v>6</v>
      </c>
    </row>
  </sheetData>
  <autoFilter ref="B6:F38"/>
  <mergeCells count="1">
    <mergeCell ref="A4:E4"/>
  </mergeCells>
  <pageMargins left="0.9055118110236221" right="0.70866141732283472" top="0.55118110236220474" bottom="0.35433070866141736" header="0.31496062992125984" footer="0.31496062992125984"/>
  <pageSetup paperSize="9" scale="56"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ГП</vt:lpstr>
      <vt:lpstr>'ПО ГП'!Заголовки_для_печати</vt:lpstr>
      <vt:lpstr>'ПО ГП'!Область_печати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Анастасия Викторовна Шемякина</dc:creator>
  <cp:lastModifiedBy>Елена Валентиновна Татаринова</cp:lastModifiedBy>
  <cp:lastPrinted>2020-12-18T09:01:23Z</cp:lastPrinted>
  <dcterms:created xsi:type="dcterms:W3CDTF">2020-12-10T02:15:11Z</dcterms:created>
  <dcterms:modified xsi:type="dcterms:W3CDTF">2020-12-19T05:09:41Z</dcterms:modified>
</cp:coreProperties>
</file>